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94101 ЗП ЭФ (ЕАО) пир рек\Приложение №1 к ДоЗ Тех.требования\Сметные расчеты\"/>
    </mc:Choice>
  </mc:AlternateContent>
  <bookViews>
    <workbookView xWindow="0" yWindow="0" windowWidth="28800" windowHeight="11730" tabRatio="638"/>
  </bookViews>
  <sheets>
    <sheet name="Приложение Т" sheetId="6" r:id="rId1"/>
  </sheets>
  <definedNames>
    <definedName name="_xlnm.Print_Area" localSheetId="0">'Приложение Т'!$A$1:$J$70</definedName>
  </definedNames>
  <calcPr calcId="162913"/>
</workbook>
</file>

<file path=xl/calcChain.xml><?xml version="1.0" encoding="utf-8"?>
<calcChain xmlns="http://schemas.openxmlformats.org/spreadsheetml/2006/main">
  <c r="D40" i="6" l="1"/>
  <c r="H35" i="6" l="1"/>
  <c r="H36" i="6"/>
  <c r="D37" i="6" l="1"/>
  <c r="G17" i="6" l="1"/>
  <c r="G57" i="6" l="1"/>
  <c r="F57" i="6"/>
  <c r="E57" i="6"/>
  <c r="D57" i="6"/>
  <c r="J57" i="6" l="1"/>
  <c r="H57" i="6"/>
  <c r="I57" i="6" s="1"/>
  <c r="H15" i="6" l="1"/>
  <c r="H16" i="6"/>
  <c r="H14" i="6"/>
  <c r="H19" i="6"/>
  <c r="G56" i="6" l="1"/>
  <c r="F56" i="6"/>
  <c r="E56" i="6"/>
  <c r="D56" i="6"/>
  <c r="D55" i="6"/>
  <c r="G54" i="6"/>
  <c r="F54" i="6"/>
  <c r="E54" i="6"/>
  <c r="D54" i="6"/>
  <c r="G50" i="6"/>
  <c r="F50" i="6"/>
  <c r="E50" i="6"/>
  <c r="D50" i="6"/>
  <c r="G49" i="6"/>
  <c r="F49" i="6"/>
  <c r="E49" i="6"/>
  <c r="D49" i="6"/>
  <c r="H54" i="6" l="1"/>
  <c r="I54" i="6" s="1"/>
  <c r="J54" i="6"/>
  <c r="J56" i="6"/>
  <c r="H56" i="6"/>
  <c r="I56" i="6" s="1"/>
  <c r="H50" i="6"/>
  <c r="I50" i="6" s="1"/>
  <c r="H49" i="6"/>
  <c r="J50" i="6"/>
  <c r="E20" i="6" l="1"/>
  <c r="E24" i="6" s="1"/>
  <c r="E37" i="6"/>
  <c r="F37" i="6"/>
  <c r="G37" i="6"/>
  <c r="F20" i="6" l="1"/>
  <c r="F24" i="6" s="1"/>
  <c r="F28" i="6" s="1"/>
  <c r="E27" i="6" l="1"/>
  <c r="E28" i="6" s="1"/>
  <c r="G20" i="6" l="1"/>
  <c r="D20" i="6"/>
  <c r="F31" i="6" l="1"/>
  <c r="E31" i="6"/>
  <c r="D32" i="6"/>
  <c r="D38" i="6" s="1"/>
  <c r="F32" i="6" l="1"/>
  <c r="F38" i="6" s="1"/>
  <c r="F40" i="6" s="1"/>
  <c r="H26" i="6"/>
  <c r="H27" i="6" s="1"/>
  <c r="H20" i="6"/>
  <c r="F41" i="6" l="1"/>
  <c r="F42" i="6" s="1"/>
  <c r="F46" i="6" s="1"/>
  <c r="E32" i="6"/>
  <c r="F53" i="6" l="1"/>
  <c r="F55" i="6"/>
  <c r="F51" i="6"/>
  <c r="F52" i="6"/>
  <c r="E38" i="6"/>
  <c r="E40" i="6" s="1"/>
  <c r="F58" i="6" l="1"/>
  <c r="E41" i="6"/>
  <c r="E42" i="6" s="1"/>
  <c r="E46" i="6" s="1"/>
  <c r="E53" i="6" l="1"/>
  <c r="E55" i="6"/>
  <c r="E51" i="6"/>
  <c r="E52" i="6"/>
  <c r="E58" i="6" l="1"/>
  <c r="G51" i="6" l="1"/>
  <c r="G52" i="6"/>
  <c r="H17" i="6" l="1"/>
  <c r="H24" i="6" s="1"/>
  <c r="H28" i="6" s="1"/>
  <c r="G24" i="6" l="1"/>
  <c r="G28" i="6" s="1"/>
  <c r="H34" i="6" l="1"/>
  <c r="H37" i="6" s="1"/>
  <c r="G31" i="6" l="1"/>
  <c r="G32" i="6" s="1"/>
  <c r="G38" i="6" s="1"/>
  <c r="H30" i="6"/>
  <c r="H31" i="6" s="1"/>
  <c r="D41" i="6"/>
  <c r="D42" i="6" s="1"/>
  <c r="D46" i="6" l="1"/>
  <c r="D51" i="6" s="1"/>
  <c r="J51" i="6" s="1"/>
  <c r="H32" i="6"/>
  <c r="H38" i="6"/>
  <c r="G40" i="6"/>
  <c r="H40" i="6" s="1"/>
  <c r="D53" i="6" l="1"/>
  <c r="H41" i="6"/>
  <c r="G41" i="6"/>
  <c r="G42" i="6" s="1"/>
  <c r="D52" i="6"/>
  <c r="H51" i="6" l="1"/>
  <c r="I51" i="6" s="1"/>
  <c r="D58" i="6"/>
  <c r="G46" i="6"/>
  <c r="G55" i="6" s="1"/>
  <c r="H42" i="6"/>
  <c r="H52" i="6"/>
  <c r="J52" i="6"/>
  <c r="J55" i="6" l="1"/>
  <c r="H55" i="6"/>
  <c r="I55" i="6" s="1"/>
  <c r="G53" i="6"/>
  <c r="G58" i="6" s="1"/>
  <c r="H46" i="6"/>
  <c r="I52" i="6"/>
  <c r="H53" i="6" l="1"/>
  <c r="H58" i="6" s="1"/>
  <c r="J53" i="6"/>
  <c r="J58" i="6" s="1"/>
  <c r="I53" i="6" l="1"/>
  <c r="I58" i="6" s="1"/>
</calcChain>
</file>

<file path=xl/sharedStrings.xml><?xml version="1.0" encoding="utf-8"?>
<sst xmlns="http://schemas.openxmlformats.org/spreadsheetml/2006/main" count="55" uniqueCount="53">
  <si>
    <t>(способ расчета)</t>
  </si>
  <si>
    <t>№ п/п</t>
  </si>
  <si>
    <t>Сметная стоимость в тыс.руб.</t>
  </si>
  <si>
    <t>Общая сметная стоимость в тыс.руб.</t>
  </si>
  <si>
    <t>Глава 1. Подготовка территории строительства.</t>
  </si>
  <si>
    <t> ИТОГО по главе 1</t>
  </si>
  <si>
    <t>Глава 2. Основные объекты строительства.</t>
  </si>
  <si>
    <t>ИТОГО по главе 2</t>
  </si>
  <si>
    <t>Глава 8. Временные здания и сооружения.</t>
  </si>
  <si>
    <t xml:space="preserve">Временные здания и сооружения </t>
  </si>
  <si>
    <t>ИТОГО по главе 8</t>
  </si>
  <si>
    <t>ИТОГО по главам 1-8</t>
  </si>
  <si>
    <t>Глава 9. Прочие работы и затраты.</t>
  </si>
  <si>
    <t>ИТОГО по главе 9</t>
  </si>
  <si>
    <t>ИТОГО по главам 1- 9</t>
  </si>
  <si>
    <t xml:space="preserve">Глава 10. Содержание службы заказчика. Строительный контроль </t>
  </si>
  <si>
    <t>ИТОГО по главе 10</t>
  </si>
  <si>
    <t>Глава 12. Публичный технологический и ценовой аудит, проектные и изыскательские работы.</t>
  </si>
  <si>
    <t>ИТОГО по главе 12</t>
  </si>
  <si>
    <t>ИТОГО по главам 1- 12</t>
  </si>
  <si>
    <t xml:space="preserve">Непредвиденные затраты </t>
  </si>
  <si>
    <t>ИТОГО с непредвиденными</t>
  </si>
  <si>
    <t>СМР</t>
  </si>
  <si>
    <t>ПИР</t>
  </si>
  <si>
    <t>ОБ</t>
  </si>
  <si>
    <t>прочие (ФОТ, аренда и др.)</t>
  </si>
  <si>
    <t>**Перевод остатка в прогнозный уровень цен (с помощью индексов-дефляторов):</t>
  </si>
  <si>
    <t>Наименование</t>
  </si>
  <si>
    <t>МДС 81-35.2004 п. 4.96</t>
  </si>
  <si>
    <t>Сметный расчет стоимости реализации инвестиционного проекта</t>
  </si>
  <si>
    <t>ИТОГО по главам 1- 10</t>
  </si>
  <si>
    <t>МДС 81-35.2004 п.4.87</t>
  </si>
  <si>
    <t xml:space="preserve">Составлена в ценах по состоянию на 2 кв. 2019 г. </t>
  </si>
  <si>
    <t>МДС 81-35.2004, постановление Правительства РФ от 02.10.2002 № 729</t>
  </si>
  <si>
    <t>Проектно-изыскательские работы</t>
  </si>
  <si>
    <t>Командирование работников  строительных организаций</t>
  </si>
  <si>
    <t>Содержание службы заказчика-застройщика 4%</t>
  </si>
  <si>
    <t>НЗС. ФАКТ освоения на 01.01.2018</t>
  </si>
  <si>
    <t xml:space="preserve"> ФАКТ освоения 2018 без НДС</t>
  </si>
  <si>
    <t xml:space="preserve"> ФАКТ освоения 2019 без НДС</t>
  </si>
  <si>
    <t>ОСТАТОК освоения на 01.01.2020 без НДС</t>
  </si>
  <si>
    <t>ВСЕГО стоимость объекта в прогнозных ценах без НДС</t>
  </si>
  <si>
    <t>Непредвиденные затраты 3%</t>
  </si>
  <si>
    <t>Прогнозный год составления расчета  ПИР</t>
  </si>
  <si>
    <t>Прогнозный год строительства (реконструкции)</t>
  </si>
  <si>
    <t>Всего по объекту в ценах на 2016 год без  НДС</t>
  </si>
  <si>
    <t>Форма 3 без НДС
Освоение (млн.руб)</t>
  </si>
  <si>
    <t>Форма 2 с НДС
Финасирование (млн.руб)</t>
  </si>
  <si>
    <t>Обоснование стоимости/
источники ценовой информации</t>
  </si>
  <si>
    <t>Сметный расчет стоимости реализации инвестиционного проекта
Реконструкция ВЛ 0,4 кВ г. п. Николаевка Смидовичского района от ТП-704 протяженностью  3,28 км (п.6)</t>
  </si>
  <si>
    <t>Сметный расчет стоимости реализации инвестиционного проекта
Реконструкция ВЛ 0.4 кВ  с. Дежнево, Ленинского района от ТП-195 протяженностью 2,7 км (п.6)</t>
  </si>
  <si>
    <t>Сметный расчет стоимости реализации инвестиционного проекта
Реконструкция ВЛ-35 кВ Т-101  ПС "Левобережная"- ПС "ДСК" - 12,3 км (п.5)</t>
  </si>
  <si>
    <t>Реконструкция ВЛ-35 кВ Т-101 ПС "Левобережная"- ПС "ДСК", Реконструкция ВЛ 0,4 кВ г. п. Николаевка Смидовичского района, Реконструкция ВЛ 0,4 кВ с. Дежнево, Ленинского района филиал ЭС ЕАО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</si>
</sst>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#,##0.000"/>
    <numFmt numFmtId="170" formatCode="#,##0.00000000"/>
  </numFmts>
  <fonts count="2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165" fontId="5" fillId="0" borderId="0" applyFont="0" applyFill="0" applyBorder="0" applyAlignment="0" applyProtection="0"/>
    <xf numFmtId="0" fontId="6" fillId="0" borderId="0"/>
    <xf numFmtId="0" fontId="7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9" fillId="0" borderId="0"/>
    <xf numFmtId="165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</cellStyleXfs>
  <cellXfs count="132">
    <xf numFmtId="0" fontId="0" fillId="0" borderId="0" xfId="0"/>
    <xf numFmtId="168" fontId="3" fillId="0" borderId="2" xfId="0" applyNumberFormat="1" applyFont="1" applyFill="1" applyBorder="1" applyAlignment="1">
      <alignment vertical="center"/>
    </xf>
    <xf numFmtId="168" fontId="3" fillId="0" borderId="0" xfId="0" applyNumberFormat="1" applyFont="1"/>
    <xf numFmtId="168" fontId="4" fillId="0" borderId="2" xfId="0" applyNumberFormat="1" applyFont="1" applyFill="1" applyBorder="1" applyAlignment="1">
      <alignment horizontal="right" vertical="center"/>
    </xf>
    <xf numFmtId="169" fontId="5" fillId="0" borderId="2" xfId="0" applyNumberFormat="1" applyFont="1" applyFill="1" applyBorder="1" applyAlignment="1">
      <alignment horizontal="right" vertical="center" wrapText="1"/>
    </xf>
    <xf numFmtId="169" fontId="10" fillId="0" borderId="2" xfId="0" applyNumberFormat="1" applyFont="1" applyBorder="1" applyAlignment="1">
      <alignment horizontal="right" vertical="top" wrapText="1"/>
    </xf>
    <xf numFmtId="0" fontId="5" fillId="0" borderId="0" xfId="3" applyFont="1" applyAlignment="1">
      <alignment horizontal="right" vertical="center" wrapText="1"/>
    </xf>
    <xf numFmtId="0" fontId="5" fillId="0" borderId="0" xfId="3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right" vertical="top"/>
    </xf>
    <xf numFmtId="168" fontId="5" fillId="0" borderId="0" xfId="0" applyNumberFormat="1" applyFont="1" applyFill="1"/>
    <xf numFmtId="168" fontId="5" fillId="0" borderId="0" xfId="0" applyNumberFormat="1" applyFont="1"/>
    <xf numFmtId="169" fontId="5" fillId="0" borderId="0" xfId="0" applyNumberFormat="1" applyFont="1"/>
    <xf numFmtId="169" fontId="10" fillId="0" borderId="0" xfId="0" applyNumberFormat="1" applyFont="1" applyAlignment="1"/>
    <xf numFmtId="170" fontId="5" fillId="0" borderId="0" xfId="0" applyNumberFormat="1" applyFont="1"/>
    <xf numFmtId="170" fontId="10" fillId="0" borderId="0" xfId="0" applyNumberFormat="1" applyFont="1" applyAlignment="1">
      <alignment horizontal="right"/>
    </xf>
    <xf numFmtId="168" fontId="10" fillId="0" borderId="0" xfId="0" applyNumberFormat="1" applyFont="1" applyAlignment="1">
      <alignment horizontal="center" vertical="center"/>
    </xf>
    <xf numFmtId="168" fontId="11" fillId="0" borderId="0" xfId="0" applyNumberFormat="1" applyFont="1" applyBorder="1" applyAlignment="1">
      <alignment horizontal="center" vertical="center"/>
    </xf>
    <xf numFmtId="169" fontId="11" fillId="0" borderId="0" xfId="0" applyNumberFormat="1" applyFont="1" applyBorder="1" applyAlignment="1">
      <alignment horizontal="center" vertical="center"/>
    </xf>
    <xf numFmtId="168" fontId="10" fillId="0" borderId="0" xfId="0" applyNumberFormat="1" applyFont="1" applyBorder="1" applyAlignment="1">
      <alignment horizontal="left" vertical="center"/>
    </xf>
    <xf numFmtId="169" fontId="11" fillId="0" borderId="1" xfId="0" applyNumberFormat="1" applyFont="1" applyBorder="1" applyAlignment="1">
      <alignment horizontal="center" vertical="center"/>
    </xf>
    <xf numFmtId="169" fontId="13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170" fontId="5" fillId="0" borderId="0" xfId="0" applyNumberFormat="1" applyFont="1" applyFill="1"/>
    <xf numFmtId="1" fontId="5" fillId="0" borderId="2" xfId="0" applyNumberFormat="1" applyFont="1" applyFill="1" applyBorder="1" applyAlignment="1">
      <alignment horizontal="center" vertical="center"/>
    </xf>
    <xf numFmtId="168" fontId="5" fillId="0" borderId="2" xfId="0" applyNumberFormat="1" applyFont="1" applyFill="1" applyBorder="1" applyAlignment="1">
      <alignment vertical="center" wrapText="1"/>
    </xf>
    <xf numFmtId="169" fontId="5" fillId="0" borderId="2" xfId="0" applyNumberFormat="1" applyFont="1" applyFill="1" applyBorder="1" applyAlignment="1">
      <alignment vertical="center"/>
    </xf>
    <xf numFmtId="168" fontId="5" fillId="0" borderId="2" xfId="0" applyNumberFormat="1" applyFont="1" applyFill="1" applyBorder="1" applyAlignment="1">
      <alignment vertical="center"/>
    </xf>
    <xf numFmtId="168" fontId="10" fillId="0" borderId="2" xfId="0" applyNumberFormat="1" applyFont="1" applyFill="1" applyBorder="1" applyAlignment="1">
      <alignment horizontal="right" vertical="center"/>
    </xf>
    <xf numFmtId="169" fontId="10" fillId="0" borderId="5" xfId="0" applyNumberFormat="1" applyFont="1" applyFill="1" applyBorder="1" applyAlignment="1">
      <alignment horizontal="right" vertical="center"/>
    </xf>
    <xf numFmtId="169" fontId="10" fillId="0" borderId="2" xfId="0" applyNumberFormat="1" applyFont="1" applyFill="1" applyBorder="1" applyAlignment="1">
      <alignment horizontal="right" vertical="center"/>
    </xf>
    <xf numFmtId="168" fontId="5" fillId="0" borderId="2" xfId="0" applyNumberFormat="1" applyFont="1" applyBorder="1" applyAlignment="1">
      <alignment vertical="center"/>
    </xf>
    <xf numFmtId="168" fontId="5" fillId="0" borderId="2" xfId="0" applyNumberFormat="1" applyFont="1" applyBorder="1" applyAlignment="1">
      <alignment vertical="center" wrapText="1"/>
    </xf>
    <xf numFmtId="169" fontId="5" fillId="0" borderId="2" xfId="0" applyNumberFormat="1" applyFont="1" applyBorder="1" applyAlignment="1">
      <alignment horizontal="right" vertical="center"/>
    </xf>
    <xf numFmtId="169" fontId="5" fillId="0" borderId="2" xfId="0" applyNumberFormat="1" applyFont="1" applyBorder="1" applyAlignment="1">
      <alignment vertical="center"/>
    </xf>
    <xf numFmtId="168" fontId="10" fillId="0" borderId="2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8" fontId="10" fillId="0" borderId="2" xfId="0" applyNumberFormat="1" applyFont="1" applyBorder="1" applyAlignment="1">
      <alignment horizontal="right" vertical="center" wrapText="1"/>
    </xf>
    <xf numFmtId="168" fontId="5" fillId="0" borderId="0" xfId="0" applyNumberFormat="1" applyFont="1" applyBorder="1"/>
    <xf numFmtId="168" fontId="10" fillId="2" borderId="2" xfId="0" applyNumberFormat="1" applyFont="1" applyFill="1" applyBorder="1" applyAlignment="1">
      <alignment horizontal="center" vertical="center" wrapText="1"/>
    </xf>
    <xf numFmtId="168" fontId="10" fillId="3" borderId="2" xfId="0" applyNumberFormat="1" applyFont="1" applyFill="1" applyBorder="1" applyAlignment="1">
      <alignment horizontal="center" vertical="center" wrapText="1"/>
    </xf>
    <xf numFmtId="170" fontId="5" fillId="2" borderId="2" xfId="0" applyNumberFormat="1" applyFont="1" applyFill="1" applyBorder="1"/>
    <xf numFmtId="170" fontId="5" fillId="3" borderId="2" xfId="0" applyNumberFormat="1" applyFont="1" applyFill="1" applyBorder="1"/>
    <xf numFmtId="1" fontId="10" fillId="0" borderId="2" xfId="0" applyNumberFormat="1" applyFont="1" applyBorder="1" applyAlignment="1">
      <alignment horizontal="left" vertical="center" wrapText="1"/>
    </xf>
    <xf numFmtId="168" fontId="10" fillId="0" borderId="2" xfId="0" applyNumberFormat="1" applyFont="1" applyFill="1" applyBorder="1" applyAlignment="1">
      <alignment horizontal="left" vertical="center" wrapText="1"/>
    </xf>
    <xf numFmtId="168" fontId="10" fillId="0" borderId="2" xfId="0" applyNumberFormat="1" applyFont="1" applyBorder="1" applyAlignment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170" fontId="15" fillId="0" borderId="0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>
      <alignment horizontal="right" vertical="top" indent="2"/>
    </xf>
    <xf numFmtId="0" fontId="16" fillId="0" borderId="0" xfId="0" applyNumberFormat="1" applyFont="1" applyFill="1" applyBorder="1" applyAlignment="1" applyProtection="1">
      <alignment vertical="top"/>
    </xf>
    <xf numFmtId="170" fontId="16" fillId="0" borderId="0" xfId="0" applyNumberFormat="1" applyFont="1" applyFill="1" applyBorder="1" applyAlignment="1" applyProtection="1">
      <alignment vertical="top"/>
    </xf>
    <xf numFmtId="49" fontId="15" fillId="0" borderId="0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horizontal="left" vertical="top" wrapText="1"/>
    </xf>
    <xf numFmtId="0" fontId="15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/>
    </xf>
    <xf numFmtId="170" fontId="18" fillId="0" borderId="0" xfId="0" applyNumberFormat="1" applyFont="1" applyFill="1" applyBorder="1" applyAlignment="1" applyProtection="1">
      <alignment horizontal="right" vertical="top"/>
    </xf>
    <xf numFmtId="0" fontId="18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right" vertical="top" indent="4"/>
    </xf>
    <xf numFmtId="0" fontId="16" fillId="0" borderId="0" xfId="0" applyNumberFormat="1" applyFont="1" applyFill="1" applyBorder="1" applyAlignment="1" applyProtection="1">
      <alignment horizontal="right" vertical="top"/>
    </xf>
    <xf numFmtId="169" fontId="5" fillId="0" borderId="2" xfId="0" applyNumberFormat="1" applyFont="1" applyFill="1" applyBorder="1" applyAlignment="1">
      <alignment horizontal="right" vertical="center"/>
    </xf>
    <xf numFmtId="169" fontId="5" fillId="0" borderId="2" xfId="0" applyNumberFormat="1" applyFont="1" applyFill="1" applyBorder="1" applyAlignment="1">
      <alignment horizontal="right" vertical="top" wrapText="1"/>
    </xf>
    <xf numFmtId="168" fontId="5" fillId="0" borderId="0" xfId="0" applyNumberFormat="1" applyFont="1" applyFill="1" applyBorder="1"/>
    <xf numFmtId="168" fontId="14" fillId="0" borderId="0" xfId="0" applyNumberFormat="1" applyFont="1" applyBorder="1" applyAlignment="1">
      <alignment vertical="center"/>
    </xf>
    <xf numFmtId="168" fontId="10" fillId="0" borderId="0" xfId="0" applyNumberFormat="1" applyFont="1" applyBorder="1" applyAlignment="1">
      <alignment vertical="center"/>
    </xf>
    <xf numFmtId="168" fontId="4" fillId="0" borderId="0" xfId="0" applyNumberFormat="1" applyFont="1" applyBorder="1" applyAlignment="1">
      <alignment vertical="center"/>
    </xf>
    <xf numFmtId="168" fontId="4" fillId="0" borderId="0" xfId="0" applyNumberFormat="1" applyFont="1" applyBorder="1" applyAlignment="1">
      <alignment horizontal="right" vertical="center"/>
    </xf>
    <xf numFmtId="1" fontId="3" fillId="0" borderId="0" xfId="0" applyNumberFormat="1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left" vertical="center"/>
    </xf>
    <xf numFmtId="170" fontId="3" fillId="2" borderId="2" xfId="0" applyNumberFormat="1" applyFont="1" applyFill="1" applyBorder="1"/>
    <xf numFmtId="170" fontId="3" fillId="3" borderId="2" xfId="0" applyNumberFormat="1" applyFont="1" applyFill="1" applyBorder="1"/>
    <xf numFmtId="169" fontId="5" fillId="0" borderId="2" xfId="0" applyNumberFormat="1" applyFont="1" applyBorder="1" applyAlignment="1">
      <alignment horizontal="center" vertical="center"/>
    </xf>
    <xf numFmtId="169" fontId="10" fillId="0" borderId="2" xfId="0" applyNumberFormat="1" applyFont="1" applyBorder="1" applyAlignment="1">
      <alignment horizontal="center" vertical="center"/>
    </xf>
    <xf numFmtId="169" fontId="3" fillId="0" borderId="2" xfId="1" applyNumberFormat="1" applyFont="1" applyFill="1" applyBorder="1" applyAlignment="1">
      <alignment horizontal="right" vertical="center"/>
    </xf>
    <xf numFmtId="169" fontId="3" fillId="0" borderId="2" xfId="23" applyNumberFormat="1" applyFont="1" applyFill="1" applyBorder="1" applyAlignment="1">
      <alignment horizontal="right" vertical="center"/>
    </xf>
    <xf numFmtId="170" fontId="5" fillId="3" borderId="2" xfId="3" applyNumberFormat="1" applyFont="1" applyFill="1" applyBorder="1" applyAlignment="1">
      <alignment wrapText="1"/>
    </xf>
    <xf numFmtId="168" fontId="5" fillId="0" borderId="3" xfId="0" applyNumberFormat="1" applyFont="1" applyBorder="1" applyAlignment="1">
      <alignment vertical="center"/>
    </xf>
    <xf numFmtId="1" fontId="10" fillId="0" borderId="4" xfId="0" applyNumberFormat="1" applyFont="1" applyBorder="1" applyAlignment="1">
      <alignment horizontal="left" vertical="center" wrapText="1"/>
    </xf>
    <xf numFmtId="168" fontId="10" fillId="0" borderId="5" xfId="0" applyNumberFormat="1" applyFont="1" applyFill="1" applyBorder="1" applyAlignment="1">
      <alignment horizontal="left" vertical="center" wrapText="1"/>
    </xf>
    <xf numFmtId="169" fontId="5" fillId="0" borderId="2" xfId="0" applyNumberFormat="1" applyFont="1" applyFill="1" applyBorder="1" applyAlignment="1">
      <alignment horizontal="right" vertical="top"/>
    </xf>
    <xf numFmtId="168" fontId="10" fillId="0" borderId="2" xfId="0" applyNumberFormat="1" applyFont="1" applyFill="1" applyBorder="1" applyAlignment="1">
      <alignment horizontal="right" vertical="center" wrapText="1"/>
    </xf>
    <xf numFmtId="169" fontId="10" fillId="0" borderId="2" xfId="0" applyNumberFormat="1" applyFont="1" applyFill="1" applyBorder="1" applyAlignment="1">
      <alignment horizontal="right" vertical="top" wrapText="1"/>
    </xf>
    <xf numFmtId="168" fontId="5" fillId="0" borderId="2" xfId="0" applyNumberFormat="1" applyFont="1" applyFill="1" applyBorder="1" applyAlignment="1">
      <alignment horizontal="left" vertical="top" wrapText="1"/>
    </xf>
    <xf numFmtId="168" fontId="5" fillId="0" borderId="2" xfId="0" applyNumberFormat="1" applyFont="1" applyFill="1" applyBorder="1" applyAlignment="1">
      <alignment horizontal="left" vertical="center" wrapText="1"/>
    </xf>
    <xf numFmtId="168" fontId="6" fillId="0" borderId="0" xfId="0" applyNumberFormat="1" applyFont="1" applyFill="1" applyBorder="1" applyAlignment="1">
      <alignment horizontal="right" vertical="top" wrapText="1"/>
    </xf>
    <xf numFmtId="168" fontId="20" fillId="0" borderId="0" xfId="0" applyNumberFormat="1" applyFont="1" applyAlignment="1">
      <alignment vertical="center"/>
    </xf>
    <xf numFmtId="170" fontId="21" fillId="2" borderId="2" xfId="3" applyNumberFormat="1" applyFont="1" applyFill="1" applyBorder="1" applyAlignment="1">
      <alignment vertical="center" wrapText="1"/>
    </xf>
    <xf numFmtId="170" fontId="22" fillId="2" borderId="2" xfId="0" applyNumberFormat="1" applyFont="1" applyFill="1" applyBorder="1" applyAlignment="1">
      <alignment vertical="center"/>
    </xf>
    <xf numFmtId="170" fontId="21" fillId="3" borderId="2" xfId="3" applyNumberFormat="1" applyFont="1" applyFill="1" applyBorder="1" applyAlignment="1">
      <alignment vertical="center" wrapText="1"/>
    </xf>
    <xf numFmtId="168" fontId="23" fillId="0" borderId="0" xfId="0" applyNumberFormat="1" applyFont="1" applyAlignment="1">
      <alignment vertical="center"/>
    </xf>
    <xf numFmtId="168" fontId="10" fillId="0" borderId="2" xfId="0" applyNumberFormat="1" applyFont="1" applyBorder="1" applyAlignment="1">
      <alignment vertical="center" wrapText="1"/>
    </xf>
    <xf numFmtId="168" fontId="10" fillId="0" borderId="2" xfId="0" applyNumberFormat="1" applyFont="1" applyBorder="1" applyAlignment="1">
      <alignment horizontal="left" vertical="center" wrapText="1"/>
    </xf>
    <xf numFmtId="169" fontId="10" fillId="0" borderId="2" xfId="0" applyNumberFormat="1" applyFont="1" applyBorder="1" applyAlignment="1">
      <alignment horizontal="right" vertical="center" wrapText="1"/>
    </xf>
    <xf numFmtId="168" fontId="10" fillId="0" borderId="0" xfId="0" applyNumberFormat="1" applyFont="1" applyAlignment="1">
      <alignment horizontal="center" vertical="center"/>
    </xf>
    <xf numFmtId="168" fontId="13" fillId="0" borderId="6" xfId="0" applyNumberFormat="1" applyFont="1" applyBorder="1" applyAlignment="1">
      <alignment horizontal="center" vertical="center" wrapText="1"/>
    </xf>
    <xf numFmtId="168" fontId="13" fillId="0" borderId="7" xfId="0" applyNumberFormat="1" applyFont="1" applyBorder="1" applyAlignment="1">
      <alignment horizontal="center" vertical="center" wrapText="1"/>
    </xf>
    <xf numFmtId="169" fontId="13" fillId="0" borderId="3" xfId="0" applyNumberFormat="1" applyFont="1" applyBorder="1" applyAlignment="1">
      <alignment horizontal="center" vertical="center" wrapText="1"/>
    </xf>
    <xf numFmtId="169" fontId="13" fillId="0" borderId="4" xfId="0" applyNumberFormat="1" applyFont="1" applyBorder="1" applyAlignment="1">
      <alignment horizontal="center" vertical="center" wrapText="1"/>
    </xf>
    <xf numFmtId="169" fontId="13" fillId="0" borderId="5" xfId="0" applyNumberFormat="1" applyFont="1" applyBorder="1" applyAlignment="1">
      <alignment horizontal="center" vertical="center" wrapText="1"/>
    </xf>
    <xf numFmtId="169" fontId="13" fillId="0" borderId="6" xfId="0" applyNumberFormat="1" applyFont="1" applyBorder="1" applyAlignment="1">
      <alignment horizontal="center" vertical="center" wrapText="1"/>
    </xf>
    <xf numFmtId="169" fontId="13" fillId="0" borderId="7" xfId="0" applyNumberFormat="1" applyFont="1" applyBorder="1" applyAlignment="1">
      <alignment horizontal="center" vertical="center" wrapText="1"/>
    </xf>
    <xf numFmtId="168" fontId="13" fillId="0" borderId="0" xfId="0" applyNumberFormat="1" applyFont="1" applyFill="1" applyBorder="1" applyAlignment="1">
      <alignment horizontal="center" vertical="center" wrapText="1"/>
    </xf>
    <xf numFmtId="168" fontId="19" fillId="2" borderId="3" xfId="0" applyNumberFormat="1" applyFont="1" applyFill="1" applyBorder="1" applyAlignment="1">
      <alignment horizontal="right" vertical="center" wrapText="1"/>
    </xf>
    <xf numFmtId="168" fontId="19" fillId="2" borderId="4" xfId="0" applyNumberFormat="1" applyFont="1" applyFill="1" applyBorder="1" applyAlignment="1">
      <alignment horizontal="right" vertical="center" wrapText="1"/>
    </xf>
    <xf numFmtId="168" fontId="19" fillId="2" borderId="5" xfId="0" applyNumberFormat="1" applyFont="1" applyFill="1" applyBorder="1" applyAlignment="1">
      <alignment horizontal="right" vertical="center" wrapText="1"/>
    </xf>
    <xf numFmtId="168" fontId="10" fillId="0" borderId="3" xfId="0" applyNumberFormat="1" applyFont="1" applyBorder="1" applyAlignment="1">
      <alignment vertical="center"/>
    </xf>
    <xf numFmtId="168" fontId="10" fillId="0" borderId="4" xfId="0" applyNumberFormat="1" applyFont="1" applyBorder="1" applyAlignment="1">
      <alignment vertical="center"/>
    </xf>
    <xf numFmtId="168" fontId="10" fillId="0" borderId="5" xfId="0" applyNumberFormat="1" applyFont="1" applyBorder="1" applyAlignment="1">
      <alignment vertical="center"/>
    </xf>
    <xf numFmtId="168" fontId="10" fillId="0" borderId="3" xfId="0" applyNumberFormat="1" applyFont="1" applyBorder="1" applyAlignment="1">
      <alignment vertical="center" wrapText="1"/>
    </xf>
    <xf numFmtId="168" fontId="10" fillId="0" borderId="4" xfId="0" applyNumberFormat="1" applyFont="1" applyBorder="1" applyAlignment="1">
      <alignment vertical="center" wrapText="1"/>
    </xf>
    <xf numFmtId="168" fontId="10" fillId="0" borderId="5" xfId="0" applyNumberFormat="1" applyFont="1" applyBorder="1" applyAlignment="1">
      <alignment vertical="center" wrapText="1"/>
    </xf>
    <xf numFmtId="168" fontId="12" fillId="0" borderId="0" xfId="0" applyNumberFormat="1" applyFont="1" applyFill="1" applyBorder="1" applyAlignment="1">
      <alignment horizontal="center" vertical="center" wrapText="1"/>
    </xf>
    <xf numFmtId="168" fontId="10" fillId="0" borderId="3" xfId="0" applyNumberFormat="1" applyFont="1" applyFill="1" applyBorder="1" applyAlignment="1">
      <alignment vertical="center"/>
    </xf>
    <xf numFmtId="168" fontId="10" fillId="0" borderId="4" xfId="0" applyNumberFormat="1" applyFont="1" applyFill="1" applyBorder="1" applyAlignment="1">
      <alignment vertical="center"/>
    </xf>
    <xf numFmtId="168" fontId="10" fillId="0" borderId="5" xfId="0" applyNumberFormat="1" applyFont="1" applyFill="1" applyBorder="1" applyAlignment="1">
      <alignment vertical="center"/>
    </xf>
    <xf numFmtId="168" fontId="10" fillId="0" borderId="2" xfId="0" applyNumberFormat="1" applyFont="1" applyFill="1" applyBorder="1" applyAlignment="1">
      <alignment vertical="center"/>
    </xf>
    <xf numFmtId="1" fontId="10" fillId="0" borderId="3" xfId="0" applyNumberFormat="1" applyFont="1" applyBorder="1" applyAlignment="1">
      <alignment horizontal="left" vertical="center"/>
    </xf>
    <xf numFmtId="1" fontId="10" fillId="0" borderId="4" xfId="0" applyNumberFormat="1" applyFont="1" applyBorder="1" applyAlignment="1">
      <alignment horizontal="left" vertical="center"/>
    </xf>
    <xf numFmtId="1" fontId="10" fillId="0" borderId="5" xfId="0" applyNumberFormat="1" applyFont="1" applyBorder="1" applyAlignment="1">
      <alignment horizontal="left" vertical="center"/>
    </xf>
    <xf numFmtId="168" fontId="3" fillId="0" borderId="6" xfId="0" applyNumberFormat="1" applyFont="1" applyBorder="1" applyAlignment="1">
      <alignment horizontal="center" vertical="center" wrapText="1"/>
    </xf>
    <xf numFmtId="168" fontId="3" fillId="0" borderId="8" xfId="0" applyNumberFormat="1" applyFont="1" applyBorder="1" applyAlignment="1">
      <alignment horizontal="center" vertical="center" wrapText="1"/>
    </xf>
    <xf numFmtId="168" fontId="3" fillId="0" borderId="7" xfId="0" applyNumberFormat="1" applyFont="1" applyBorder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right" vertical="center" wrapText="1"/>
    </xf>
    <xf numFmtId="168" fontId="5" fillId="0" borderId="4" xfId="0" applyNumberFormat="1" applyFont="1" applyFill="1" applyBorder="1" applyAlignment="1">
      <alignment horizontal="right" vertical="center" wrapText="1"/>
    </xf>
    <xf numFmtId="168" fontId="5" fillId="0" borderId="5" xfId="0" applyNumberFormat="1" applyFont="1" applyFill="1" applyBorder="1" applyAlignment="1">
      <alignment horizontal="right" vertical="center" wrapText="1"/>
    </xf>
    <xf numFmtId="168" fontId="10" fillId="0" borderId="3" xfId="0" applyNumberFormat="1" applyFont="1" applyBorder="1" applyAlignment="1">
      <alignment horizontal="right" vertical="center" wrapText="1"/>
    </xf>
    <xf numFmtId="168" fontId="10" fillId="0" borderId="4" xfId="0" applyNumberFormat="1" applyFont="1" applyBorder="1" applyAlignment="1">
      <alignment horizontal="right" vertical="center" wrapText="1"/>
    </xf>
    <xf numFmtId="168" fontId="10" fillId="0" borderId="5" xfId="0" applyNumberFormat="1" applyFont="1" applyBorder="1" applyAlignment="1">
      <alignment horizontal="right" vertical="center" wrapText="1"/>
    </xf>
    <xf numFmtId="168" fontId="10" fillId="0" borderId="3" xfId="0" applyNumberFormat="1" applyFont="1" applyBorder="1" applyAlignment="1">
      <alignment horizontal="right" vertical="center"/>
    </xf>
    <xf numFmtId="168" fontId="10" fillId="0" borderId="4" xfId="0" applyNumberFormat="1" applyFont="1" applyBorder="1" applyAlignment="1">
      <alignment horizontal="right" vertical="center"/>
    </xf>
    <xf numFmtId="168" fontId="10" fillId="0" borderId="5" xfId="0" applyNumberFormat="1" applyFont="1" applyBorder="1" applyAlignment="1">
      <alignment horizontal="right" vertical="center"/>
    </xf>
  </cellXfs>
  <cellStyles count="25">
    <cellStyle name="Обычный" xfId="0" builtinId="0"/>
    <cellStyle name="Обычный 12 2" xfId="2"/>
    <cellStyle name="Обычный 2" xfId="3"/>
    <cellStyle name="Обычный 3" xfId="4"/>
    <cellStyle name="Обычный 3 2 2" xfId="14"/>
    <cellStyle name="Обычный 3 2 2 2" xfId="5"/>
    <cellStyle name="Обычный 3 2 2 2 2" xfId="15"/>
    <cellStyle name="Обычный 3 2 2 3" xfId="18"/>
    <cellStyle name="Обычный 4" xfId="6"/>
    <cellStyle name="Обычный 4 2" xfId="17"/>
    <cellStyle name="Обычный 5" xfId="7"/>
    <cellStyle name="Обычный 6" xfId="8"/>
    <cellStyle name="Обычный 6 2" xfId="9"/>
    <cellStyle name="Обычный 7" xfId="10"/>
    <cellStyle name="Обычный 7 8" xfId="24"/>
    <cellStyle name="Финансовый" xfId="1" builtinId="3"/>
    <cellStyle name="Финансовый 2" xfId="11"/>
    <cellStyle name="Финансовый 2 2 2 2 2" xfId="12"/>
    <cellStyle name="Финансовый 3" xfId="13"/>
    <cellStyle name="Финансовый 3 2 2" xfId="19"/>
    <cellStyle name="Финансовый 3 2 2 2" xfId="20"/>
    <cellStyle name="Финансовый 3 2 2 2 2" xfId="21"/>
    <cellStyle name="Финансовый 3 2 2 3" xfId="22"/>
    <cellStyle name="Финансовый 4" xfId="16"/>
    <cellStyle name="Финансовый 7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8"/>
  <sheetViews>
    <sheetView showZeros="0" tabSelected="1" view="pageBreakPreview" zoomScale="80" zoomScaleNormal="80" zoomScaleSheetLayoutView="80" workbookViewId="0">
      <selection activeCell="J1" sqref="J1"/>
    </sheetView>
  </sheetViews>
  <sheetFormatPr defaultColWidth="8.75" defaultRowHeight="15.75" x14ac:dyDescent="0.25"/>
  <cols>
    <col min="1" max="1" width="6.125" style="11" customWidth="1"/>
    <col min="2" max="2" width="39.5" style="11" customWidth="1"/>
    <col min="3" max="3" width="49.625" style="11" customWidth="1"/>
    <col min="4" max="7" width="15.25" style="12" customWidth="1"/>
    <col min="8" max="8" width="18.75" style="12" customWidth="1"/>
    <col min="9" max="9" width="18.625" style="14" bestFit="1" customWidth="1"/>
    <col min="10" max="10" width="24.375" style="14" bestFit="1" customWidth="1"/>
    <col min="11" max="11" width="9.375" style="11" customWidth="1"/>
    <col min="12" max="16384" width="8.75" style="11"/>
  </cols>
  <sheetData>
    <row r="1" spans="1:10" x14ac:dyDescent="0.25">
      <c r="F1" s="13"/>
      <c r="G1" s="13"/>
      <c r="H1" s="13"/>
      <c r="J1" s="15"/>
    </row>
    <row r="2" spans="1:10" x14ac:dyDescent="0.25">
      <c r="A2" s="94" t="s">
        <v>29</v>
      </c>
      <c r="B2" s="94"/>
      <c r="C2" s="94"/>
      <c r="D2" s="94"/>
      <c r="E2" s="94"/>
      <c r="F2" s="94"/>
      <c r="G2" s="94"/>
      <c r="H2" s="94"/>
    </row>
    <row r="3" spans="1:10" x14ac:dyDescent="0.25">
      <c r="A3" s="16"/>
      <c r="B3" s="16"/>
      <c r="C3" s="16"/>
      <c r="D3" s="16"/>
      <c r="E3" s="16"/>
      <c r="F3" s="16"/>
      <c r="G3" s="16"/>
      <c r="H3" s="16"/>
    </row>
    <row r="4" spans="1:10" ht="45.75" customHeight="1" x14ac:dyDescent="0.25">
      <c r="A4" s="112" t="s">
        <v>52</v>
      </c>
      <c r="B4" s="112"/>
      <c r="C4" s="112"/>
      <c r="D4" s="112"/>
      <c r="E4" s="112"/>
      <c r="F4" s="112"/>
      <c r="G4" s="112"/>
      <c r="H4" s="112"/>
    </row>
    <row r="5" spans="1:10" ht="16.5" customHeight="1" x14ac:dyDescent="0.25">
      <c r="A5" s="102" t="s">
        <v>0</v>
      </c>
      <c r="B5" s="102"/>
      <c r="C5" s="102"/>
      <c r="D5" s="102"/>
      <c r="E5" s="102"/>
      <c r="F5" s="102"/>
      <c r="G5" s="102"/>
      <c r="H5" s="102"/>
    </row>
    <row r="6" spans="1:10" x14ac:dyDescent="0.25">
      <c r="A6" s="66"/>
      <c r="B6" s="2"/>
      <c r="C6" s="67" t="s">
        <v>43</v>
      </c>
      <c r="D6" s="69">
        <v>2020</v>
      </c>
      <c r="E6" s="64"/>
      <c r="F6" s="64"/>
      <c r="G6" s="64"/>
      <c r="H6" s="64"/>
    </row>
    <row r="7" spans="1:10" x14ac:dyDescent="0.25">
      <c r="A7" s="68"/>
      <c r="B7" s="2"/>
      <c r="C7" s="67" t="s">
        <v>44</v>
      </c>
      <c r="D7" s="69">
        <v>0</v>
      </c>
      <c r="E7" s="65"/>
      <c r="F7" s="18"/>
      <c r="G7" s="18"/>
      <c r="H7" s="18"/>
    </row>
    <row r="8" spans="1:10" x14ac:dyDescent="0.25">
      <c r="A8" s="68"/>
      <c r="B8" s="2"/>
      <c r="C8" s="67"/>
      <c r="D8" s="69"/>
      <c r="E8" s="65"/>
      <c r="F8" s="18"/>
      <c r="G8" s="18"/>
      <c r="H8" s="18"/>
    </row>
    <row r="9" spans="1:10" x14ac:dyDescent="0.25">
      <c r="A9" s="19" t="s">
        <v>32</v>
      </c>
      <c r="B9" s="17"/>
      <c r="C9" s="17"/>
      <c r="D9" s="20"/>
      <c r="E9" s="20"/>
      <c r="F9" s="20"/>
      <c r="G9" s="20"/>
      <c r="H9" s="18"/>
    </row>
    <row r="10" spans="1:10" ht="15.75" customHeight="1" x14ac:dyDescent="0.25">
      <c r="A10" s="95" t="s">
        <v>1</v>
      </c>
      <c r="B10" s="95" t="s">
        <v>48</v>
      </c>
      <c r="C10" s="95" t="s">
        <v>27</v>
      </c>
      <c r="D10" s="97" t="s">
        <v>2</v>
      </c>
      <c r="E10" s="98"/>
      <c r="F10" s="98"/>
      <c r="G10" s="99"/>
      <c r="H10" s="100" t="s">
        <v>3</v>
      </c>
    </row>
    <row r="11" spans="1:10" ht="30" x14ac:dyDescent="0.25">
      <c r="A11" s="96"/>
      <c r="B11" s="96"/>
      <c r="C11" s="96"/>
      <c r="D11" s="21" t="s">
        <v>23</v>
      </c>
      <c r="E11" s="21" t="s">
        <v>22</v>
      </c>
      <c r="F11" s="21" t="s">
        <v>24</v>
      </c>
      <c r="G11" s="21" t="s">
        <v>25</v>
      </c>
      <c r="H11" s="101"/>
    </row>
    <row r="12" spans="1:10" x14ac:dyDescent="0.25">
      <c r="A12" s="22">
        <v>1</v>
      </c>
      <c r="B12" s="22">
        <v>2</v>
      </c>
      <c r="C12" s="22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</row>
    <row r="13" spans="1:10" hidden="1" x14ac:dyDescent="0.25">
      <c r="A13" s="117" t="s">
        <v>4</v>
      </c>
      <c r="B13" s="118"/>
      <c r="C13" s="118"/>
      <c r="D13" s="118"/>
      <c r="E13" s="118"/>
      <c r="F13" s="118"/>
      <c r="G13" s="118"/>
      <c r="H13" s="119"/>
    </row>
    <row r="14" spans="1:10" ht="15.75" hidden="1" customHeight="1" x14ac:dyDescent="0.25">
      <c r="A14" s="22"/>
      <c r="B14" s="33"/>
      <c r="C14" s="120"/>
      <c r="D14" s="72"/>
      <c r="E14" s="72"/>
      <c r="F14" s="72"/>
      <c r="G14" s="34">
        <v>0</v>
      </c>
      <c r="H14" s="34">
        <f>SUM(D14:G14)</f>
        <v>0</v>
      </c>
    </row>
    <row r="15" spans="1:10" hidden="1" x14ac:dyDescent="0.25">
      <c r="A15" s="22"/>
      <c r="B15" s="33"/>
      <c r="C15" s="121"/>
      <c r="D15" s="72"/>
      <c r="E15" s="72"/>
      <c r="F15" s="72"/>
      <c r="G15" s="34">
        <v>0</v>
      </c>
      <c r="H15" s="34">
        <f t="shared" ref="H15:H16" si="0">SUM(D15:G15)</f>
        <v>0</v>
      </c>
    </row>
    <row r="16" spans="1:10" hidden="1" x14ac:dyDescent="0.25">
      <c r="A16" s="22"/>
      <c r="B16" s="33"/>
      <c r="C16" s="122"/>
      <c r="D16" s="72"/>
      <c r="E16" s="72"/>
      <c r="F16" s="72"/>
      <c r="G16" s="34">
        <v>0</v>
      </c>
      <c r="H16" s="34">
        <f t="shared" si="0"/>
        <v>0</v>
      </c>
    </row>
    <row r="17" spans="1:16" hidden="1" x14ac:dyDescent="0.25">
      <c r="A17" s="22"/>
      <c r="B17" s="1"/>
      <c r="C17" s="3" t="s">
        <v>5</v>
      </c>
      <c r="D17" s="73"/>
      <c r="E17" s="73"/>
      <c r="F17" s="73"/>
      <c r="G17" s="37">
        <f>AVERAGE(G14:G16)</f>
        <v>0</v>
      </c>
      <c r="H17" s="37">
        <f>SUM(D17:G17)</f>
        <v>0</v>
      </c>
    </row>
    <row r="18" spans="1:16" s="10" customFormat="1" hidden="1" x14ac:dyDescent="0.25">
      <c r="A18" s="116" t="s">
        <v>6</v>
      </c>
      <c r="B18" s="116"/>
      <c r="C18" s="116"/>
      <c r="D18" s="116"/>
      <c r="E18" s="116"/>
      <c r="F18" s="116"/>
      <c r="G18" s="116"/>
      <c r="H18" s="116"/>
      <c r="I18" s="24"/>
      <c r="J18" s="24"/>
    </row>
    <row r="19" spans="1:16" s="10" customFormat="1" hidden="1" x14ac:dyDescent="0.25">
      <c r="A19" s="25"/>
      <c r="B19" s="26"/>
      <c r="C19" s="26"/>
      <c r="D19" s="27"/>
      <c r="E19" s="27">
        <v>0</v>
      </c>
      <c r="F19" s="27">
        <v>0</v>
      </c>
      <c r="G19" s="27"/>
      <c r="H19" s="4">
        <f>SUM(D19:G19)</f>
        <v>0</v>
      </c>
      <c r="I19" s="24"/>
      <c r="J19" s="24"/>
    </row>
    <row r="20" spans="1:16" hidden="1" x14ac:dyDescent="0.25">
      <c r="A20" s="25"/>
      <c r="B20" s="28"/>
      <c r="C20" s="29" t="s">
        <v>7</v>
      </c>
      <c r="D20" s="30">
        <f>SUM(D19)</f>
        <v>0</v>
      </c>
      <c r="E20" s="30">
        <f>SUM(E19:E19)</f>
        <v>0</v>
      </c>
      <c r="F20" s="30">
        <f>SUM(F19:F19)</f>
        <v>0</v>
      </c>
      <c r="G20" s="30">
        <f>SUM(G19)</f>
        <v>0</v>
      </c>
      <c r="H20" s="31">
        <f>SUM(D20:G20)</f>
        <v>0</v>
      </c>
    </row>
    <row r="21" spans="1:16" hidden="1" x14ac:dyDescent="0.25">
      <c r="A21" s="106" t="s">
        <v>8</v>
      </c>
      <c r="B21" s="107"/>
      <c r="C21" s="107"/>
      <c r="D21" s="107"/>
      <c r="E21" s="107"/>
      <c r="F21" s="107"/>
      <c r="G21" s="107"/>
      <c r="H21" s="108"/>
    </row>
    <row r="22" spans="1:16" hidden="1" x14ac:dyDescent="0.25">
      <c r="A22" s="32"/>
      <c r="B22" s="33"/>
      <c r="C22" s="32" t="s">
        <v>9</v>
      </c>
      <c r="D22" s="34"/>
      <c r="E22" s="34"/>
      <c r="F22" s="35"/>
      <c r="G22" s="35"/>
      <c r="H22" s="34"/>
    </row>
    <row r="23" spans="1:16" hidden="1" x14ac:dyDescent="0.25">
      <c r="A23" s="32"/>
      <c r="B23" s="32"/>
      <c r="C23" s="32" t="s">
        <v>10</v>
      </c>
      <c r="D23" s="34"/>
      <c r="E23" s="34"/>
      <c r="F23" s="35"/>
      <c r="G23" s="35"/>
      <c r="H23" s="34"/>
    </row>
    <row r="24" spans="1:16" hidden="1" x14ac:dyDescent="0.25">
      <c r="A24" s="32"/>
      <c r="B24" s="32"/>
      <c r="C24" s="36" t="s">
        <v>11</v>
      </c>
      <c r="D24" s="37"/>
      <c r="E24" s="37">
        <f>E17+E20+E23</f>
        <v>0</v>
      </c>
      <c r="F24" s="37">
        <f t="shared" ref="F24" si="1">F17+F20+F23</f>
        <v>0</v>
      </c>
      <c r="G24" s="37">
        <f>G17+G20+G23</f>
        <v>0</v>
      </c>
      <c r="H24" s="37">
        <f>H17+H20+H23</f>
        <v>0</v>
      </c>
    </row>
    <row r="25" spans="1:16" hidden="1" x14ac:dyDescent="0.25">
      <c r="A25" s="106" t="s">
        <v>12</v>
      </c>
      <c r="B25" s="107"/>
      <c r="C25" s="107"/>
      <c r="D25" s="107"/>
      <c r="E25" s="107"/>
      <c r="F25" s="107"/>
      <c r="G25" s="107"/>
      <c r="H25" s="108"/>
    </row>
    <row r="26" spans="1:16" s="10" customFormat="1" ht="31.5" hidden="1" x14ac:dyDescent="0.25">
      <c r="A26" s="25"/>
      <c r="B26" s="26" t="s">
        <v>33</v>
      </c>
      <c r="C26" s="26" t="s">
        <v>35</v>
      </c>
      <c r="D26" s="27"/>
      <c r="E26" s="27"/>
      <c r="F26" s="27"/>
      <c r="G26" s="61"/>
      <c r="H26" s="61">
        <f>SUM(D26:G26)</f>
        <v>0</v>
      </c>
      <c r="I26" s="24"/>
      <c r="J26" s="24"/>
    </row>
    <row r="27" spans="1:16" s="10" customFormat="1" hidden="1" x14ac:dyDescent="0.25">
      <c r="A27" s="28"/>
      <c r="B27" s="26"/>
      <c r="C27" s="26" t="s">
        <v>13</v>
      </c>
      <c r="D27" s="80"/>
      <c r="E27" s="80">
        <f>SUM(E26:E26)</f>
        <v>0</v>
      </c>
      <c r="F27" s="62"/>
      <c r="G27" s="62"/>
      <c r="H27" s="61">
        <f>SUM(H26:H26)</f>
        <v>0</v>
      </c>
      <c r="I27" s="24"/>
      <c r="J27" s="24"/>
    </row>
    <row r="28" spans="1:16" s="10" customFormat="1" hidden="1" x14ac:dyDescent="0.25">
      <c r="A28" s="28"/>
      <c r="B28" s="26"/>
      <c r="C28" s="81" t="s">
        <v>14</v>
      </c>
      <c r="D28" s="82"/>
      <c r="E28" s="82">
        <f>E24+E27</f>
        <v>0</v>
      </c>
      <c r="F28" s="82">
        <f t="shared" ref="F28:G28" si="2">F24+F27</f>
        <v>0</v>
      </c>
      <c r="G28" s="82">
        <f t="shared" si="2"/>
        <v>0</v>
      </c>
      <c r="H28" s="82">
        <f>H24+H27</f>
        <v>0</v>
      </c>
      <c r="I28" s="24"/>
      <c r="J28" s="24"/>
    </row>
    <row r="29" spans="1:16" s="10" customFormat="1" hidden="1" x14ac:dyDescent="0.25">
      <c r="A29" s="113" t="s">
        <v>15</v>
      </c>
      <c r="B29" s="114"/>
      <c r="C29" s="114"/>
      <c r="D29" s="114"/>
      <c r="E29" s="114"/>
      <c r="F29" s="114"/>
      <c r="G29" s="114"/>
      <c r="H29" s="115"/>
      <c r="I29" s="24"/>
      <c r="J29" s="24"/>
    </row>
    <row r="30" spans="1:16" s="10" customFormat="1" hidden="1" x14ac:dyDescent="0.25">
      <c r="A30" s="25"/>
      <c r="B30" s="26" t="s">
        <v>31</v>
      </c>
      <c r="C30" s="83" t="s">
        <v>36</v>
      </c>
      <c r="D30" s="27"/>
      <c r="E30" s="80"/>
      <c r="F30" s="80"/>
      <c r="G30" s="62"/>
      <c r="H30" s="62">
        <f>SUM(E30:G30)</f>
        <v>0</v>
      </c>
      <c r="I30" s="24"/>
      <c r="J30" s="24"/>
    </row>
    <row r="31" spans="1:16" s="10" customFormat="1" hidden="1" x14ac:dyDescent="0.25">
      <c r="A31" s="28"/>
      <c r="B31" s="26"/>
      <c r="C31" s="84" t="s">
        <v>16</v>
      </c>
      <c r="D31" s="31"/>
      <c r="E31" s="82">
        <f>E30</f>
        <v>0</v>
      </c>
      <c r="F31" s="62">
        <f>F30</f>
        <v>0</v>
      </c>
      <c r="G31" s="62">
        <f>G30</f>
        <v>0</v>
      </c>
      <c r="H31" s="62">
        <f>H30</f>
        <v>0</v>
      </c>
      <c r="I31" s="24"/>
      <c r="J31" s="24"/>
      <c r="L31" s="63"/>
      <c r="M31" s="63"/>
      <c r="N31" s="63"/>
      <c r="O31" s="63"/>
      <c r="P31" s="63"/>
    </row>
    <row r="32" spans="1:16" s="10" customFormat="1" hidden="1" x14ac:dyDescent="0.25">
      <c r="A32" s="28"/>
      <c r="B32" s="26"/>
      <c r="C32" s="81" t="s">
        <v>30</v>
      </c>
      <c r="D32" s="82">
        <f>D28+D31</f>
        <v>0</v>
      </c>
      <c r="E32" s="82">
        <f>E28+E31</f>
        <v>0</v>
      </c>
      <c r="F32" s="82">
        <f>F28+F31</f>
        <v>0</v>
      </c>
      <c r="G32" s="82">
        <f>G28+G31</f>
        <v>0</v>
      </c>
      <c r="H32" s="82">
        <f>H28+H31</f>
        <v>0</v>
      </c>
      <c r="I32" s="24"/>
      <c r="J32" s="24"/>
      <c r="L32" s="63"/>
      <c r="M32" s="63"/>
      <c r="N32" s="63"/>
      <c r="O32" s="63"/>
      <c r="P32" s="63"/>
    </row>
    <row r="33" spans="1:16" s="10" customFormat="1" x14ac:dyDescent="0.25">
      <c r="A33" s="113" t="s">
        <v>17</v>
      </c>
      <c r="B33" s="114"/>
      <c r="C33" s="114"/>
      <c r="D33" s="114"/>
      <c r="E33" s="114"/>
      <c r="F33" s="114"/>
      <c r="G33" s="114"/>
      <c r="H33" s="115"/>
      <c r="I33" s="24"/>
      <c r="J33" s="24"/>
      <c r="L33" s="63"/>
      <c r="M33" s="63"/>
      <c r="N33" s="63"/>
      <c r="O33" s="63"/>
      <c r="P33" s="63"/>
    </row>
    <row r="34" spans="1:16" s="10" customFormat="1" ht="78.75" x14ac:dyDescent="0.25">
      <c r="A34" s="25">
        <v>1</v>
      </c>
      <c r="B34" s="26" t="s">
        <v>50</v>
      </c>
      <c r="C34" s="28" t="s">
        <v>34</v>
      </c>
      <c r="D34" s="27">
        <v>417.37796358961117</v>
      </c>
      <c r="E34" s="27"/>
      <c r="F34" s="27"/>
      <c r="G34" s="61"/>
      <c r="H34" s="61">
        <f>SUM(D34:G34)</f>
        <v>417.37796358961117</v>
      </c>
      <c r="I34" s="24"/>
      <c r="J34" s="24"/>
      <c r="L34" s="63"/>
      <c r="M34" s="63"/>
      <c r="N34" s="63"/>
      <c r="O34" s="63"/>
      <c r="P34" s="63"/>
    </row>
    <row r="35" spans="1:16" s="10" customFormat="1" ht="78.75" x14ac:dyDescent="0.25">
      <c r="A35" s="25">
        <v>2</v>
      </c>
      <c r="B35" s="26" t="s">
        <v>49</v>
      </c>
      <c r="C35" s="28" t="s">
        <v>34</v>
      </c>
      <c r="D35" s="27">
        <v>507.03693354589802</v>
      </c>
      <c r="E35" s="27"/>
      <c r="F35" s="27"/>
      <c r="G35" s="61"/>
      <c r="H35" s="61">
        <f t="shared" ref="H35:H36" si="3">SUM(D35:G35)</f>
        <v>507.03693354589802</v>
      </c>
      <c r="I35" s="24"/>
      <c r="J35" s="24"/>
      <c r="L35" s="63"/>
      <c r="M35" s="63"/>
      <c r="N35" s="63"/>
      <c r="O35" s="63"/>
      <c r="P35" s="63"/>
    </row>
    <row r="36" spans="1:16" s="10" customFormat="1" ht="63" x14ac:dyDescent="0.25">
      <c r="A36" s="25">
        <v>3</v>
      </c>
      <c r="B36" s="26" t="s">
        <v>51</v>
      </c>
      <c r="C36" s="28" t="s">
        <v>34</v>
      </c>
      <c r="D36" s="27">
        <v>645.55987967999999</v>
      </c>
      <c r="E36" s="27"/>
      <c r="F36" s="27"/>
      <c r="G36" s="61"/>
      <c r="H36" s="61">
        <f t="shared" si="3"/>
        <v>645.55987967999999</v>
      </c>
      <c r="I36" s="24"/>
      <c r="J36" s="24"/>
      <c r="L36" s="63"/>
      <c r="M36" s="63"/>
      <c r="N36" s="63"/>
      <c r="O36" s="63"/>
      <c r="P36" s="63"/>
    </row>
    <row r="37" spans="1:16" s="10" customFormat="1" x14ac:dyDescent="0.25">
      <c r="A37" s="123" t="s">
        <v>18</v>
      </c>
      <c r="B37" s="124"/>
      <c r="C37" s="125"/>
      <c r="D37" s="27">
        <f>SUM(D34:D36)</f>
        <v>1569.9747768155091</v>
      </c>
      <c r="E37" s="27">
        <f>SUM(E34:E34)</f>
        <v>0</v>
      </c>
      <c r="F37" s="27">
        <f>SUM(F34:F34)</f>
        <v>0</v>
      </c>
      <c r="G37" s="27">
        <f>SUM(G34:G34)</f>
        <v>0</v>
      </c>
      <c r="H37" s="61">
        <f>H34+H35+H36</f>
        <v>1569.9747768155091</v>
      </c>
      <c r="I37" s="24"/>
      <c r="J37" s="24"/>
      <c r="L37" s="85"/>
      <c r="M37" s="85"/>
      <c r="N37" s="63"/>
      <c r="O37" s="63"/>
      <c r="P37" s="63"/>
    </row>
    <row r="38" spans="1:16" x14ac:dyDescent="0.25">
      <c r="A38" s="126" t="s">
        <v>19</v>
      </c>
      <c r="B38" s="127"/>
      <c r="C38" s="128"/>
      <c r="D38" s="37">
        <f>D32+D37</f>
        <v>1569.9747768155091</v>
      </c>
      <c r="E38" s="37">
        <f>E32+E37</f>
        <v>0</v>
      </c>
      <c r="F38" s="37">
        <f>F32+F37</f>
        <v>0</v>
      </c>
      <c r="G38" s="37">
        <f>G32+G37</f>
        <v>0</v>
      </c>
      <c r="H38" s="37">
        <f>H37+H31+H28</f>
        <v>1569.9747768155091</v>
      </c>
      <c r="L38" s="39"/>
      <c r="M38" s="39"/>
      <c r="N38" s="39"/>
      <c r="O38" s="39"/>
      <c r="P38" s="39"/>
    </row>
    <row r="39" spans="1:16" x14ac:dyDescent="0.25">
      <c r="A39" s="106" t="s">
        <v>20</v>
      </c>
      <c r="B39" s="107"/>
      <c r="C39" s="107"/>
      <c r="D39" s="107"/>
      <c r="E39" s="107"/>
      <c r="F39" s="107"/>
      <c r="G39" s="107"/>
      <c r="H39" s="108"/>
      <c r="L39" s="39"/>
      <c r="M39" s="39"/>
      <c r="N39" s="39"/>
      <c r="O39" s="39"/>
      <c r="P39" s="39"/>
    </row>
    <row r="40" spans="1:16" s="10" customFormat="1" x14ac:dyDescent="0.25">
      <c r="A40" s="25">
        <v>4</v>
      </c>
      <c r="B40" s="26" t="s">
        <v>28</v>
      </c>
      <c r="C40" s="26" t="s">
        <v>42</v>
      </c>
      <c r="D40" s="61">
        <f>D38*3%</f>
        <v>47.099243304465276</v>
      </c>
      <c r="E40" s="61">
        <f>E38*3%</f>
        <v>0</v>
      </c>
      <c r="F40" s="61">
        <f t="shared" ref="F40:G40" si="4">F38*3%</f>
        <v>0</v>
      </c>
      <c r="G40" s="61">
        <f t="shared" si="4"/>
        <v>0</v>
      </c>
      <c r="H40" s="62">
        <f>SUM(D40:G40)</f>
        <v>47.099243304465276</v>
      </c>
      <c r="I40" s="24"/>
      <c r="J40" s="24"/>
      <c r="L40" s="63"/>
      <c r="M40" s="63"/>
      <c r="N40" s="63"/>
      <c r="O40" s="63"/>
      <c r="P40" s="63"/>
    </row>
    <row r="41" spans="1:16" x14ac:dyDescent="0.25">
      <c r="A41" s="126" t="s">
        <v>21</v>
      </c>
      <c r="B41" s="127"/>
      <c r="C41" s="128"/>
      <c r="D41" s="37">
        <f>D38+D40</f>
        <v>1617.0740201199744</v>
      </c>
      <c r="E41" s="37">
        <f>E38+E40</f>
        <v>0</v>
      </c>
      <c r="F41" s="37">
        <f t="shared" ref="F41" si="5">F38+F40</f>
        <v>0</v>
      </c>
      <c r="G41" s="37">
        <f>G38+G40</f>
        <v>0</v>
      </c>
      <c r="H41" s="93">
        <f>H38+H40</f>
        <v>1617.0740201199744</v>
      </c>
      <c r="I41" s="24"/>
      <c r="J41" s="24"/>
    </row>
    <row r="42" spans="1:16" ht="47.25" x14ac:dyDescent="0.25">
      <c r="A42" s="129" t="s">
        <v>45</v>
      </c>
      <c r="B42" s="130"/>
      <c r="C42" s="131"/>
      <c r="D42" s="37">
        <f>D41</f>
        <v>1617.0740201199744</v>
      </c>
      <c r="E42" s="37">
        <f t="shared" ref="E42:G42" si="6">E41</f>
        <v>0</v>
      </c>
      <c r="F42" s="37">
        <f t="shared" si="6"/>
        <v>0</v>
      </c>
      <c r="G42" s="37">
        <f t="shared" si="6"/>
        <v>0</v>
      </c>
      <c r="H42" s="93">
        <f>SUM(D42:G42)</f>
        <v>1617.0740201199744</v>
      </c>
      <c r="I42" s="40" t="s">
        <v>46</v>
      </c>
      <c r="J42" s="41" t="s">
        <v>47</v>
      </c>
    </row>
    <row r="43" spans="1:16" x14ac:dyDescent="0.25">
      <c r="A43" s="32"/>
      <c r="B43" s="33"/>
      <c r="C43" s="38" t="s">
        <v>37</v>
      </c>
      <c r="D43" s="37"/>
      <c r="E43" s="37"/>
      <c r="F43" s="37"/>
      <c r="G43" s="37"/>
      <c r="H43" s="5"/>
      <c r="I43" s="42"/>
      <c r="J43" s="43"/>
    </row>
    <row r="44" spans="1:16" x14ac:dyDescent="0.25">
      <c r="A44" s="32"/>
      <c r="B44" s="33"/>
      <c r="C44" s="38" t="s">
        <v>38</v>
      </c>
      <c r="D44" s="37"/>
      <c r="E44" s="37"/>
      <c r="F44" s="37"/>
      <c r="G44" s="37"/>
      <c r="H44" s="5"/>
      <c r="I44" s="42"/>
      <c r="J44" s="43"/>
    </row>
    <row r="45" spans="1:16" x14ac:dyDescent="0.25">
      <c r="A45" s="32"/>
      <c r="B45" s="33"/>
      <c r="C45" s="38" t="s">
        <v>39</v>
      </c>
      <c r="D45" s="37"/>
      <c r="E45" s="37"/>
      <c r="F45" s="37"/>
      <c r="G45" s="37"/>
      <c r="H45" s="5"/>
      <c r="I45" s="42"/>
      <c r="J45" s="43"/>
    </row>
    <row r="46" spans="1:16" x14ac:dyDescent="0.25">
      <c r="A46" s="32"/>
      <c r="B46" s="33"/>
      <c r="C46" s="38" t="s">
        <v>40</v>
      </c>
      <c r="D46" s="37">
        <f>D42-D43-D44-D45</f>
        <v>1617.0740201199744</v>
      </c>
      <c r="E46" s="37">
        <f t="shared" ref="E46:G46" si="7">E42-E43-E44-E45</f>
        <v>0</v>
      </c>
      <c r="F46" s="37">
        <f t="shared" si="7"/>
        <v>0</v>
      </c>
      <c r="G46" s="37">
        <f t="shared" si="7"/>
        <v>0</v>
      </c>
      <c r="H46" s="5">
        <f>SUM(D46:G46)</f>
        <v>1617.0740201199744</v>
      </c>
      <c r="I46" s="42"/>
      <c r="J46" s="43"/>
    </row>
    <row r="47" spans="1:16" x14ac:dyDescent="0.25">
      <c r="A47" s="109" t="s">
        <v>26</v>
      </c>
      <c r="B47" s="110"/>
      <c r="C47" s="110"/>
      <c r="D47" s="110"/>
      <c r="E47" s="110"/>
      <c r="F47" s="110"/>
      <c r="G47" s="110"/>
      <c r="H47" s="111"/>
      <c r="I47" s="42"/>
      <c r="J47" s="43"/>
    </row>
    <row r="48" spans="1:16" x14ac:dyDescent="0.25">
      <c r="A48" s="91"/>
      <c r="B48" s="44">
        <v>2017</v>
      </c>
      <c r="C48" s="92">
        <v>1.0369999999999999</v>
      </c>
      <c r="D48" s="91"/>
      <c r="E48" s="91"/>
      <c r="F48" s="91"/>
      <c r="G48" s="91"/>
      <c r="H48" s="91"/>
      <c r="I48" s="42"/>
      <c r="J48" s="43"/>
    </row>
    <row r="49" spans="1:15" x14ac:dyDescent="0.25">
      <c r="A49" s="32"/>
      <c r="B49" s="44">
        <v>2018</v>
      </c>
      <c r="C49" s="45">
        <v>1.0489999999999999</v>
      </c>
      <c r="D49" s="74">
        <f>IF($D$6=$B$49,D$46*PRODUCT($C49),0)</f>
        <v>0</v>
      </c>
      <c r="E49" s="74">
        <f>IF($D$7=$B$49,E$46*PRODUCT($C49),0)</f>
        <v>0</v>
      </c>
      <c r="F49" s="74">
        <f>IF($D$7=$B$49,F$46*PRODUCT($C49),0)</f>
        <v>0</v>
      </c>
      <c r="G49" s="74">
        <f>IF($D$7=$B$49,G$46*PRODUCT($C49),0)</f>
        <v>0</v>
      </c>
      <c r="H49" s="74">
        <f t="shared" ref="H49:H50" si="8">SUM(D49:G49)</f>
        <v>0</v>
      </c>
      <c r="I49" s="70"/>
      <c r="J49" s="71"/>
    </row>
    <row r="50" spans="1:15" x14ac:dyDescent="0.25">
      <c r="A50" s="32"/>
      <c r="B50" s="44">
        <v>2019</v>
      </c>
      <c r="C50" s="45">
        <v>1.05</v>
      </c>
      <c r="D50" s="74">
        <f>IF($D$6=$B$50,D$46*PRODUCT($C49:$C50),0)</f>
        <v>0</v>
      </c>
      <c r="E50" s="74">
        <f>IF($D$7=$B$50,E$46*PRODUCT($C49:$C50),0)</f>
        <v>0</v>
      </c>
      <c r="F50" s="74">
        <f>IF($D$7=$B$50,F$46*PRODUCT($C49:$C50),0)</f>
        <v>0</v>
      </c>
      <c r="G50" s="74">
        <f>IF($D$7=$B$50,G$46*PRODUCT($C49:$C50),0)</f>
        <v>0</v>
      </c>
      <c r="H50" s="74">
        <f t="shared" si="8"/>
        <v>0</v>
      </c>
      <c r="I50" s="70">
        <f t="shared" ref="I50:I57" si="9">ROUND(H50/1000,8)</f>
        <v>0</v>
      </c>
      <c r="J50" s="76">
        <f t="shared" ref="J50:J57" si="10">ROUND((SUM(D50:F50)*1.2+G50)/1000,8)</f>
        <v>0</v>
      </c>
    </row>
    <row r="51" spans="1:15" x14ac:dyDescent="0.25">
      <c r="A51" s="46"/>
      <c r="B51" s="44">
        <v>2020</v>
      </c>
      <c r="C51" s="45">
        <v>1.044</v>
      </c>
      <c r="D51" s="74">
        <f>IF($D$6=$B$51,D$46*PRODUCT($C48:$C51),0)</f>
        <v>1928.2970734176613</v>
      </c>
      <c r="E51" s="74">
        <f>IF($D$7=$B$51,E$46*PRODUCT($C49:$C51),0)</f>
        <v>0</v>
      </c>
      <c r="F51" s="74">
        <f>IF($D$7=$B$51,F$46*PRODUCT($C49:$C51),0)</f>
        <v>0</v>
      </c>
      <c r="G51" s="74">
        <f>IF($D$7=$B$51,G$46*PRODUCT($C49:$C51),0)</f>
        <v>0</v>
      </c>
      <c r="H51" s="4">
        <f>SUM(D51:G51)</f>
        <v>1928.2970734176613</v>
      </c>
      <c r="I51" s="70">
        <f>ROUND(H51/1000,8)</f>
        <v>1.9282970699999999</v>
      </c>
      <c r="J51" s="76">
        <f>ROUND((SUM(D51:F51)*1.2+G51)/1000,8)</f>
        <v>2.3139564899999998</v>
      </c>
    </row>
    <row r="52" spans="1:15" x14ac:dyDescent="0.25">
      <c r="A52" s="32"/>
      <c r="B52" s="44">
        <v>2021</v>
      </c>
      <c r="C52" s="45">
        <v>1.042</v>
      </c>
      <c r="D52" s="74">
        <f>IF($D$6=$B$52,D$46*PRODUCT($C49:$C52),0)</f>
        <v>0</v>
      </c>
      <c r="E52" s="74">
        <f>IF($D$7=$B$52,E$46*PRODUCT($C49:$C52),0)</f>
        <v>0</v>
      </c>
      <c r="F52" s="74">
        <f>IF($D$7=$B$52,F$46*PRODUCT($C49:$C52),0)</f>
        <v>0</v>
      </c>
      <c r="G52" s="74">
        <f>IF($D$7=$B$52,G$46*PRODUCT($C49:$C52),0)</f>
        <v>0</v>
      </c>
      <c r="H52" s="74">
        <f t="shared" ref="H52:H57" si="11">SUM(D52:G52)</f>
        <v>0</v>
      </c>
      <c r="I52" s="70">
        <f t="shared" si="9"/>
        <v>0</v>
      </c>
      <c r="J52" s="76">
        <f t="shared" si="10"/>
        <v>0</v>
      </c>
    </row>
    <row r="53" spans="1:15" x14ac:dyDescent="0.25">
      <c r="A53" s="32"/>
      <c r="B53" s="44">
        <v>2022</v>
      </c>
      <c r="C53" s="45">
        <v>1.0429999999999999</v>
      </c>
      <c r="D53" s="74">
        <f>IF($D$6=$B$53,D$46*PRODUCT($C49:$C53),0)</f>
        <v>0</v>
      </c>
      <c r="E53" s="74">
        <f>IF($D$7=$B$53,E$46*PRODUCT($C49:$C53),0)</f>
        <v>0</v>
      </c>
      <c r="F53" s="74">
        <f>IF($D$7=$B$53,F$46*PRODUCT($C49:$C53),0)</f>
        <v>0</v>
      </c>
      <c r="G53" s="74">
        <f>IF($D$7=$B$53,G$46*PRODUCT($C49:$C53),0)</f>
        <v>0</v>
      </c>
      <c r="H53" s="4">
        <f t="shared" si="11"/>
        <v>0</v>
      </c>
      <c r="I53" s="70">
        <f t="shared" si="9"/>
        <v>0</v>
      </c>
      <c r="J53" s="76">
        <f t="shared" si="10"/>
        <v>0</v>
      </c>
    </row>
    <row r="54" spans="1:15" x14ac:dyDescent="0.25">
      <c r="A54" s="32"/>
      <c r="B54" s="44">
        <v>2023</v>
      </c>
      <c r="C54" s="45">
        <v>1.044</v>
      </c>
      <c r="D54" s="74">
        <f>IF($D$6=$B$54,D$46*PRODUCT($C49:$C54),0)</f>
        <v>0</v>
      </c>
      <c r="E54" s="74">
        <f>IF($D$7=$B$54,E$46*PRODUCT($C49:$C54),0)</f>
        <v>0</v>
      </c>
      <c r="F54" s="74">
        <f>IF($D$7=$B$54,F$46*PRODUCT($C49:$C54),0)</f>
        <v>0</v>
      </c>
      <c r="G54" s="74">
        <f>IF($D$7=$B$54,G$46*PRODUCT($C49:$C54),0)</f>
        <v>0</v>
      </c>
      <c r="H54" s="4">
        <f t="shared" si="11"/>
        <v>0</v>
      </c>
      <c r="I54" s="70">
        <f t="shared" si="9"/>
        <v>0</v>
      </c>
      <c r="J54" s="76">
        <f t="shared" si="10"/>
        <v>0</v>
      </c>
    </row>
    <row r="55" spans="1:15" hidden="1" x14ac:dyDescent="0.25">
      <c r="A55" s="32"/>
      <c r="B55" s="44">
        <v>2024</v>
      </c>
      <c r="C55" s="45">
        <v>1.044</v>
      </c>
      <c r="D55" s="74">
        <f>IF($D$6=$B$55,D$46*PRODUCT($C49:$C55),0)</f>
        <v>0</v>
      </c>
      <c r="E55" s="74">
        <f>IF($D$7=$B$55,E$46*PRODUCT($C49:$C55),0)</f>
        <v>0</v>
      </c>
      <c r="F55" s="74">
        <f>IF($D$7=$B$55,F$46*PRODUCT($C49:$C55),0)</f>
        <v>0</v>
      </c>
      <c r="G55" s="74">
        <f>IF($D$7=$B$55,G$46*PRODUCT($C49:$C55),0)</f>
        <v>0</v>
      </c>
      <c r="H55" s="4">
        <f t="shared" si="11"/>
        <v>0</v>
      </c>
      <c r="I55" s="70">
        <f t="shared" si="9"/>
        <v>0</v>
      </c>
      <c r="J55" s="76">
        <f t="shared" si="10"/>
        <v>0</v>
      </c>
    </row>
    <row r="56" spans="1:15" hidden="1" x14ac:dyDescent="0.25">
      <c r="A56" s="32"/>
      <c r="B56" s="44">
        <v>2025</v>
      </c>
      <c r="C56" s="45">
        <v>1.0429999999999999</v>
      </c>
      <c r="D56" s="74">
        <f>IF($D$6=$B$56,D$46*PRODUCT($C49:$C56),0)</f>
        <v>0</v>
      </c>
      <c r="E56" s="75">
        <f>IF($D$7=$B$56,E$46*PRODUCT($C49:$C56),0)</f>
        <v>0</v>
      </c>
      <c r="F56" s="75">
        <f>IF($D$7=$B$56,F$46*PRODUCT($C49:$C56),0)</f>
        <v>0</v>
      </c>
      <c r="G56" s="75">
        <f>IF($D$7=$B$56,G$46*PRODUCT($C49:$C56),0)</f>
        <v>0</v>
      </c>
      <c r="H56" s="4">
        <f t="shared" si="11"/>
        <v>0</v>
      </c>
      <c r="I56" s="70">
        <f t="shared" si="9"/>
        <v>0</v>
      </c>
      <c r="J56" s="76">
        <f t="shared" si="10"/>
        <v>0</v>
      </c>
    </row>
    <row r="57" spans="1:15" hidden="1" x14ac:dyDescent="0.25">
      <c r="A57" s="77"/>
      <c r="B57" s="78">
        <v>2026</v>
      </c>
      <c r="C57" s="79">
        <v>1.042</v>
      </c>
      <c r="D57" s="74">
        <f>IF($D$6=$B$57,D$46*PRODUCT($C49:$C57),0)</f>
        <v>0</v>
      </c>
      <c r="E57" s="75">
        <f>IF($D$7=$B$57,E$46*PRODUCT($C49:$C57),0)</f>
        <v>0</v>
      </c>
      <c r="F57" s="75">
        <f>IF($D$7=$B$57,F$46*PRODUCT($C49:$C57),0)</f>
        <v>0</v>
      </c>
      <c r="G57" s="75">
        <f>IF($D$7=$B$57,G$46*PRODUCT($C49:$C57),0)</f>
        <v>0</v>
      </c>
      <c r="H57" s="4">
        <f t="shared" si="11"/>
        <v>0</v>
      </c>
      <c r="I57" s="70">
        <f t="shared" si="9"/>
        <v>0</v>
      </c>
      <c r="J57" s="76">
        <f t="shared" si="10"/>
        <v>0</v>
      </c>
    </row>
    <row r="58" spans="1:15" s="86" customFormat="1" ht="15.75" customHeight="1" x14ac:dyDescent="0.25">
      <c r="A58" s="103" t="s">
        <v>41</v>
      </c>
      <c r="B58" s="104"/>
      <c r="C58" s="105"/>
      <c r="D58" s="87">
        <f>ROUND(SUM(D43:D45,D49:D57)/1000,8)</f>
        <v>1.9282970699999999</v>
      </c>
      <c r="E58" s="87">
        <f t="shared" ref="E58:H58" si="12">ROUND(SUM(E43:E45,E49:E57)/1000,8)</f>
        <v>0</v>
      </c>
      <c r="F58" s="87">
        <f t="shared" si="12"/>
        <v>0</v>
      </c>
      <c r="G58" s="87">
        <f t="shared" si="12"/>
        <v>0</v>
      </c>
      <c r="H58" s="87">
        <f t="shared" si="12"/>
        <v>1.9282970699999999</v>
      </c>
      <c r="I58" s="88">
        <f>SUM(I43:I45,I49:I57)</f>
        <v>1.9282970699999999</v>
      </c>
      <c r="J58" s="89">
        <f>SUM(J43:J45,J49:J57)</f>
        <v>2.3139564899999998</v>
      </c>
      <c r="K58" s="90"/>
    </row>
    <row r="61" spans="1:15" x14ac:dyDescent="0.25">
      <c r="B61" s="6"/>
      <c r="C61" s="7"/>
    </row>
    <row r="62" spans="1:15" ht="15.75" customHeight="1" x14ac:dyDescent="0.25">
      <c r="B62" s="8"/>
      <c r="C62" s="8"/>
      <c r="D62" s="47"/>
      <c r="E62" s="47"/>
      <c r="F62" s="47"/>
      <c r="G62" s="47"/>
      <c r="H62" s="47"/>
      <c r="I62" s="48"/>
      <c r="J62" s="48"/>
      <c r="K62" s="47"/>
      <c r="L62" s="47"/>
      <c r="M62" s="47"/>
      <c r="N62" s="47"/>
      <c r="O62" s="47"/>
    </row>
    <row r="63" spans="1:15" x14ac:dyDescent="0.25">
      <c r="B63" s="8"/>
      <c r="C63" s="8"/>
      <c r="E63" s="49"/>
      <c r="F63" s="50"/>
      <c r="G63" s="50"/>
      <c r="H63" s="50"/>
      <c r="I63" s="51"/>
      <c r="J63" s="51"/>
      <c r="K63" s="50"/>
      <c r="L63" s="50"/>
      <c r="M63" s="50"/>
      <c r="N63" s="50"/>
      <c r="O63" s="50"/>
    </row>
    <row r="64" spans="1:15" x14ac:dyDescent="0.25">
      <c r="B64" s="8"/>
      <c r="C64" s="8"/>
      <c r="D64" s="52"/>
      <c r="E64" s="53"/>
      <c r="F64" s="54"/>
      <c r="G64" s="55"/>
      <c r="H64" s="56"/>
      <c r="I64" s="57"/>
      <c r="J64" s="57"/>
      <c r="K64" s="56"/>
      <c r="L64" s="56"/>
      <c r="M64" s="56"/>
      <c r="N64" s="56"/>
      <c r="O64" s="58"/>
    </row>
    <row r="65" spans="2:15" ht="15.75" customHeight="1" x14ac:dyDescent="0.25">
      <c r="B65" s="8"/>
      <c r="C65" s="8"/>
      <c r="D65" s="47"/>
      <c r="E65" s="47"/>
      <c r="F65" s="47"/>
      <c r="G65" s="47"/>
      <c r="H65" s="47"/>
      <c r="I65" s="48"/>
      <c r="J65" s="48"/>
      <c r="K65" s="47"/>
      <c r="L65" s="47"/>
      <c r="M65" s="47"/>
      <c r="N65" s="47"/>
      <c r="O65" s="47"/>
    </row>
    <row r="66" spans="2:15" x14ac:dyDescent="0.25">
      <c r="B66" s="8"/>
      <c r="C66" s="8"/>
      <c r="D66" s="59"/>
      <c r="E66" s="60"/>
      <c r="F66" s="50"/>
      <c r="G66" s="50"/>
      <c r="H66" s="50"/>
      <c r="I66" s="51"/>
      <c r="J66" s="51"/>
      <c r="K66" s="50"/>
      <c r="L66" s="50"/>
      <c r="M66" s="50"/>
      <c r="N66" s="50"/>
      <c r="O66" s="50"/>
    </row>
    <row r="67" spans="2:15" x14ac:dyDescent="0.25">
      <c r="B67" s="9"/>
      <c r="C67" s="8"/>
    </row>
    <row r="68" spans="2:15" x14ac:dyDescent="0.25">
      <c r="B68" s="8"/>
      <c r="C68" s="8"/>
    </row>
  </sheetData>
  <mergeCells count="22">
    <mergeCell ref="A58:C58"/>
    <mergeCell ref="A39:H39"/>
    <mergeCell ref="A47:H47"/>
    <mergeCell ref="A4:H4"/>
    <mergeCell ref="A33:H33"/>
    <mergeCell ref="A18:H18"/>
    <mergeCell ref="A21:H21"/>
    <mergeCell ref="A25:H25"/>
    <mergeCell ref="A29:H29"/>
    <mergeCell ref="A13:H13"/>
    <mergeCell ref="C14:C16"/>
    <mergeCell ref="A37:C37"/>
    <mergeCell ref="A38:C38"/>
    <mergeCell ref="A41:C41"/>
    <mergeCell ref="A42:C42"/>
    <mergeCell ref="A2:H2"/>
    <mergeCell ref="A10:A11"/>
    <mergeCell ref="B10:B11"/>
    <mergeCell ref="C10:C11"/>
    <mergeCell ref="D10:G10"/>
    <mergeCell ref="H10:H11"/>
    <mergeCell ref="A5:H5"/>
  </mergeCells>
  <pageMargins left="0.25" right="0.25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Т</vt:lpstr>
      <vt:lpstr>'Приложение Т'!Область_печати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Светлана Анатольевна</dc:creator>
  <cp:lastModifiedBy>Ирдуганова Ирина Николаевна</cp:lastModifiedBy>
  <cp:lastPrinted>2020-01-21T07:22:08Z</cp:lastPrinted>
  <dcterms:created xsi:type="dcterms:W3CDTF">2016-07-15T07:21:49Z</dcterms:created>
  <dcterms:modified xsi:type="dcterms:W3CDTF">2020-02-03T08:02:30Z</dcterms:modified>
</cp:coreProperties>
</file>